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80" windowWidth="15195" windowHeight="8340"/>
  </bookViews>
  <sheets>
    <sheet name="Resumo" sheetId="14" r:id="rId1"/>
    <sheet name="cotações " sheetId="15" r:id="rId2"/>
  </sheets>
  <definedNames>
    <definedName name="_xlnm.Print_Area" localSheetId="1">'cotações '!$A$2:$F$20</definedName>
    <definedName name="_xlnm.Print_Area" localSheetId="0">Resumo!$A$1:$G$18</definedName>
    <definedName name="Caminhão">#REF!</definedName>
    <definedName name="d">#REF!</definedName>
    <definedName name="Estradas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3">#REF!</definedName>
    <definedName name="Excel_BuiltIn_Print_Area_2">#REF!</definedName>
    <definedName name="Excel_BuiltIn_Print_Titles_2">#REF!</definedName>
    <definedName name="Excel_BuiltIn_Print_Titles_2_1">#REF!</definedName>
    <definedName name="gr">#REF!</definedName>
    <definedName name="Retro">#REF!</definedName>
  </definedNames>
  <calcPr calcId="124519"/>
</workbook>
</file>

<file path=xl/calcChain.xml><?xml version="1.0" encoding="utf-8"?>
<calcChain xmlns="http://schemas.openxmlformats.org/spreadsheetml/2006/main">
  <c r="F10" i="14"/>
  <c r="F9"/>
  <c r="E19" i="15"/>
  <c r="E10"/>
  <c r="G10" i="14" l="1"/>
  <c r="G9"/>
  <c r="G12" l="1"/>
</calcChain>
</file>

<file path=xl/sharedStrings.xml><?xml version="1.0" encoding="utf-8"?>
<sst xmlns="http://schemas.openxmlformats.org/spreadsheetml/2006/main" count="38" uniqueCount="31">
  <si>
    <t>Código CATMAT</t>
  </si>
  <si>
    <t>Und</t>
  </si>
  <si>
    <t>Quantidade</t>
  </si>
  <si>
    <t>Preço Unitário</t>
  </si>
  <si>
    <t>Preço Total</t>
  </si>
  <si>
    <t xml:space="preserve">un </t>
  </si>
  <si>
    <t>Total</t>
  </si>
  <si>
    <t xml:space="preserve">                                                  Ministério  da  Integração  Nacional – MI</t>
  </si>
  <si>
    <t xml:space="preserve">                                      2ª SUPERINTENDÊNCIA REGIONAL</t>
  </si>
  <si>
    <t xml:space="preserve">                                                  Companhia  de  Desenvolvimento  dos  Vales  do  São  Francisco e do Parnaíba</t>
  </si>
  <si>
    <t>3ª Superintendência Regional</t>
  </si>
  <si>
    <t>Item - 1</t>
  </si>
  <si>
    <t>Item - 2</t>
  </si>
  <si>
    <t>BR0343621</t>
  </si>
  <si>
    <t>BR00353858</t>
  </si>
  <si>
    <t>ITEM</t>
  </si>
  <si>
    <t>Caixa d’água em polietileno com tampa – 3.000,00 litros.</t>
  </si>
  <si>
    <t>Caixa d’água em polietileno com tampa – 5.000,00 litros.</t>
  </si>
  <si>
    <t>LEROYMERLIN</t>
  </si>
  <si>
    <t>Breithaupt</t>
  </si>
  <si>
    <t>Balaroti</t>
  </si>
  <si>
    <t>Planeta das Caixas</t>
  </si>
  <si>
    <t>COTAÇÕES</t>
  </si>
  <si>
    <t>VALOR ADOTADO</t>
  </si>
  <si>
    <t>KMEIH E SERPA LTDA - Comprasnet</t>
  </si>
  <si>
    <t>Eldorado Materias de Const - Comprasnet</t>
  </si>
  <si>
    <t>Planilha Comparativa de preços:</t>
  </si>
  <si>
    <t xml:space="preserve">Descrição </t>
  </si>
  <si>
    <t>Anexo I - Planilha de Especificações, Quantitativos e Preços</t>
  </si>
  <si>
    <t>Pretoçina, 23 de Novembro de 2017.</t>
  </si>
  <si>
    <t>GRUPO</t>
  </si>
</sst>
</file>

<file path=xl/styles.xml><?xml version="1.0" encoding="utf-8"?>
<styleSheet xmlns="http://schemas.openxmlformats.org/spreadsheetml/2006/main">
  <numFmts count="2">
    <numFmt numFmtId="8" formatCode="&quot;R$&quot;\ #,##0.00;[Red]\-&quot;R$&quot;\ #,##0.00"/>
    <numFmt numFmtId="43" formatCode="_-* #,##0.00_-;\-* #,##0.00_-;_-* &quot;-&quot;??_-;_-@_-"/>
  </numFmts>
  <fonts count="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/>
    <xf numFmtId="43" fontId="0" fillId="0" borderId="0" xfId="1" applyFont="1"/>
    <xf numFmtId="43" fontId="0" fillId="0" borderId="0" xfId="0" applyNumberFormat="1"/>
    <xf numFmtId="0" fontId="2" fillId="0" borderId="9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right"/>
    </xf>
    <xf numFmtId="0" fontId="0" fillId="0" borderId="1" xfId="0" applyBorder="1" applyAlignment="1">
      <alignment horizontal="center"/>
    </xf>
    <xf numFmtId="8" fontId="0" fillId="0" borderId="1" xfId="0" applyNumberForma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2" borderId="15" xfId="0" applyFill="1" applyBorder="1"/>
    <xf numFmtId="0" fontId="0" fillId="2" borderId="9" xfId="0" applyFill="1" applyBorder="1"/>
    <xf numFmtId="8" fontId="0" fillId="0" borderId="18" xfId="0" applyNumberFormat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8" fontId="2" fillId="2" borderId="9" xfId="0" applyNumberFormat="1" applyFont="1" applyFill="1" applyBorder="1" applyAlignment="1"/>
    <xf numFmtId="8" fontId="2" fillId="2" borderId="16" xfId="0" applyNumberFormat="1" applyFont="1" applyFill="1" applyBorder="1" applyAlignment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8" fontId="2" fillId="0" borderId="0" xfId="0" applyNumberFormat="1" applyFont="1" applyFill="1" applyBorder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" fontId="7" fillId="0" borderId="1" xfId="1" applyNumberFormat="1" applyFont="1" applyFill="1" applyBorder="1" applyAlignment="1" applyProtection="1">
      <alignment vertical="center"/>
    </xf>
    <xf numFmtId="4" fontId="7" fillId="0" borderId="1" xfId="0" applyNumberFormat="1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vertical="center"/>
    </xf>
    <xf numFmtId="0" fontId="7" fillId="0" borderId="0" xfId="0" applyFont="1"/>
  </cellXfs>
  <cellStyles count="3">
    <cellStyle name="Normal" xfId="0" builtinId="0"/>
    <cellStyle name="Separador de milhares" xfId="1" builtinId="3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view="pageBreakPreview" zoomScale="130" zoomScaleSheetLayoutView="130" workbookViewId="0">
      <selection activeCell="C14" sqref="C14"/>
    </sheetView>
  </sheetViews>
  <sheetFormatPr defaultRowHeight="12.75"/>
  <cols>
    <col min="2" max="2" width="15.85546875" bestFit="1" customWidth="1"/>
    <col min="3" max="3" width="31.85546875" customWidth="1"/>
    <col min="4" max="4" width="4.5703125" bestFit="1" customWidth="1"/>
    <col min="5" max="5" width="12.28515625" customWidth="1"/>
    <col min="6" max="6" width="14.140625" bestFit="1" customWidth="1"/>
    <col min="7" max="7" width="14.85546875" customWidth="1"/>
    <col min="9" max="9" width="13" bestFit="1" customWidth="1"/>
    <col min="10" max="10" width="11.28515625" bestFit="1" customWidth="1"/>
  </cols>
  <sheetData>
    <row r="1" spans="1:10">
      <c r="A1" s="1" t="s">
        <v>7</v>
      </c>
      <c r="B1" s="1"/>
      <c r="D1" s="2"/>
      <c r="E1" s="2"/>
      <c r="F1" s="2"/>
      <c r="G1" s="2"/>
    </row>
    <row r="2" spans="1:10">
      <c r="A2" s="1" t="s">
        <v>9</v>
      </c>
      <c r="B2" s="1"/>
      <c r="D2" s="2"/>
      <c r="E2" s="2"/>
      <c r="F2" s="2"/>
      <c r="G2" s="2"/>
    </row>
    <row r="3" spans="1:10">
      <c r="A3" s="3" t="s">
        <v>8</v>
      </c>
      <c r="B3" s="26" t="s">
        <v>10</v>
      </c>
      <c r="C3" s="27"/>
    </row>
    <row r="5" spans="1:10">
      <c r="A5" s="28" t="s">
        <v>28</v>
      </c>
      <c r="B5" s="28"/>
      <c r="C5" s="28"/>
      <c r="D5" s="28"/>
      <c r="E5" s="28"/>
      <c r="F5" s="28"/>
      <c r="G5" s="28"/>
    </row>
    <row r="6" spans="1:10" ht="13.5" thickBot="1"/>
    <row r="7" spans="1:10">
      <c r="A7" s="33" t="s">
        <v>15</v>
      </c>
      <c r="B7" s="34" t="s">
        <v>0</v>
      </c>
      <c r="C7" s="35" t="s">
        <v>27</v>
      </c>
      <c r="D7" s="35" t="s">
        <v>1</v>
      </c>
      <c r="E7" s="36" t="s">
        <v>2</v>
      </c>
      <c r="F7" s="34" t="s">
        <v>3</v>
      </c>
      <c r="G7" s="37" t="s">
        <v>4</v>
      </c>
    </row>
    <row r="8" spans="1:10">
      <c r="A8" s="38"/>
      <c r="B8" s="39"/>
      <c r="C8" s="40"/>
      <c r="D8" s="40"/>
      <c r="E8" s="41"/>
      <c r="F8" s="39"/>
      <c r="G8" s="42"/>
    </row>
    <row r="9" spans="1:10" ht="25.5">
      <c r="A9" s="43" t="s">
        <v>11</v>
      </c>
      <c r="B9" s="44" t="s">
        <v>13</v>
      </c>
      <c r="C9" s="45" t="s">
        <v>16</v>
      </c>
      <c r="D9" s="43" t="s">
        <v>5</v>
      </c>
      <c r="E9" s="46">
        <v>260</v>
      </c>
      <c r="F9" s="47">
        <f>'cotações '!E10</f>
        <v>1123.01</v>
      </c>
      <c r="G9" s="47">
        <f t="shared" ref="G9:G10" si="0">ROUND((F9*E9),2)</f>
        <v>291982.59999999998</v>
      </c>
    </row>
    <row r="10" spans="1:10" ht="25.5">
      <c r="A10" s="43" t="s">
        <v>12</v>
      </c>
      <c r="B10" s="44" t="s">
        <v>14</v>
      </c>
      <c r="C10" s="45" t="s">
        <v>17</v>
      </c>
      <c r="D10" s="43" t="s">
        <v>5</v>
      </c>
      <c r="E10" s="46">
        <v>260</v>
      </c>
      <c r="F10" s="47">
        <f>'cotações '!E19</f>
        <v>1738.125</v>
      </c>
      <c r="G10" s="47">
        <f t="shared" si="0"/>
        <v>451912.5</v>
      </c>
    </row>
    <row r="11" spans="1:10" ht="13.5" thickBot="1">
      <c r="A11" s="48"/>
      <c r="B11" s="49"/>
      <c r="C11" s="49"/>
      <c r="D11" s="49"/>
      <c r="E11" s="49"/>
      <c r="F11" s="49"/>
      <c r="G11" s="50"/>
    </row>
    <row r="12" spans="1:10" ht="13.5" thickBot="1">
      <c r="A12" s="51" t="s">
        <v>6</v>
      </c>
      <c r="B12" s="52"/>
      <c r="C12" s="52"/>
      <c r="D12" s="52"/>
      <c r="E12" s="52"/>
      <c r="F12" s="53"/>
      <c r="G12" s="54">
        <f>SUM(G9:G10)</f>
        <v>743895.1</v>
      </c>
      <c r="I12" s="4"/>
      <c r="J12" s="5"/>
    </row>
    <row r="14" spans="1:10">
      <c r="C14" s="55" t="s">
        <v>30</v>
      </c>
    </row>
    <row r="15" spans="1:10">
      <c r="E15" s="3" t="s">
        <v>29</v>
      </c>
    </row>
    <row r="17" spans="5:6">
      <c r="E17" s="7"/>
      <c r="F17" s="7"/>
    </row>
  </sheetData>
  <mergeCells count="3">
    <mergeCell ref="B3:C3"/>
    <mergeCell ref="A5:G5"/>
    <mergeCell ref="A12:F12"/>
  </mergeCells>
  <printOptions horizontalCentered="1"/>
  <pageMargins left="0.51181102362204722" right="0.51181102362204722" top="0.78740157480314965" bottom="0.78740157480314965" header="0.31496062992125984" footer="0.31496062992125984"/>
  <pageSetup scale="80" orientation="portrait" r:id="rId1"/>
  <legacyDrawing r:id="rId2"/>
  <oleObjects>
    <oleObject progId="Figura do Microsoft Photo Editor 3.0" shapeId="18433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2:F19"/>
  <sheetViews>
    <sheetView workbookViewId="0">
      <selection activeCell="A2" sqref="A2"/>
    </sheetView>
  </sheetViews>
  <sheetFormatPr defaultRowHeight="12.75"/>
  <cols>
    <col min="1" max="1" width="13" customWidth="1"/>
    <col min="2" max="2" width="21" customWidth="1"/>
    <col min="3" max="3" width="17.42578125" customWidth="1"/>
    <col min="4" max="4" width="11" bestFit="1" customWidth="1"/>
    <col min="5" max="5" width="17.5703125" customWidth="1"/>
  </cols>
  <sheetData>
    <row r="2" spans="1:6">
      <c r="A2" t="s">
        <v>26</v>
      </c>
    </row>
    <row r="5" spans="1:6" ht="17.25" customHeight="1">
      <c r="A5" s="29" t="s">
        <v>16</v>
      </c>
      <c r="B5" s="30"/>
      <c r="C5" s="30"/>
      <c r="D5" s="30"/>
      <c r="E5" s="30"/>
      <c r="F5" s="31"/>
    </row>
    <row r="6" spans="1:6" ht="5.0999999999999996" customHeight="1">
      <c r="A6" s="17"/>
      <c r="B6" s="6"/>
      <c r="C6" s="6"/>
      <c r="D6" s="6"/>
      <c r="E6" s="6"/>
      <c r="F6" s="18"/>
    </row>
    <row r="7" spans="1:6">
      <c r="A7" s="8"/>
      <c r="B7" s="10" t="s">
        <v>18</v>
      </c>
      <c r="C7" s="10" t="s">
        <v>19</v>
      </c>
      <c r="D7" s="10" t="s">
        <v>20</v>
      </c>
      <c r="E7" s="10" t="s">
        <v>21</v>
      </c>
      <c r="F7" s="12"/>
    </row>
    <row r="8" spans="1:6">
      <c r="A8" s="9" t="s">
        <v>22</v>
      </c>
      <c r="B8" s="11">
        <v>1185.9000000000001</v>
      </c>
      <c r="C8" s="11">
        <v>929.9</v>
      </c>
      <c r="D8" s="11">
        <v>1060.1199999999999</v>
      </c>
      <c r="E8" s="16">
        <v>1549</v>
      </c>
      <c r="F8" s="13"/>
    </row>
    <row r="9" spans="1:6" ht="5.0999999999999996" customHeight="1">
      <c r="A9" s="17"/>
      <c r="B9" s="6"/>
      <c r="C9" s="6"/>
      <c r="D9" s="6"/>
      <c r="E9" s="6"/>
      <c r="F9" s="18"/>
    </row>
    <row r="10" spans="1:6">
      <c r="A10" s="14"/>
      <c r="B10" s="15"/>
      <c r="C10" s="32" t="s">
        <v>23</v>
      </c>
      <c r="D10" s="32"/>
      <c r="E10" s="19">
        <f>MEDIAN(B8:E8)</f>
        <v>1123.01</v>
      </c>
      <c r="F10" s="20"/>
    </row>
    <row r="11" spans="1:6">
      <c r="A11" s="23"/>
      <c r="B11" s="23"/>
      <c r="C11" s="24"/>
      <c r="D11" s="24"/>
      <c r="E11" s="25"/>
      <c r="F11" s="25"/>
    </row>
    <row r="12" spans="1:6">
      <c r="A12" s="23"/>
      <c r="B12" s="23"/>
      <c r="C12" s="24"/>
      <c r="D12" s="24"/>
      <c r="E12" s="25"/>
      <c r="F12" s="25"/>
    </row>
    <row r="14" spans="1:6" ht="19.5" customHeight="1">
      <c r="A14" s="29" t="s">
        <v>17</v>
      </c>
      <c r="B14" s="30"/>
      <c r="C14" s="30"/>
      <c r="D14" s="30"/>
      <c r="E14" s="30"/>
      <c r="F14" s="31"/>
    </row>
    <row r="15" spans="1:6">
      <c r="A15" s="17"/>
      <c r="B15" s="6"/>
      <c r="C15" s="6"/>
      <c r="D15" s="6"/>
      <c r="E15" s="6"/>
      <c r="F15" s="18"/>
    </row>
    <row r="16" spans="1:6" ht="36">
      <c r="A16" s="8"/>
      <c r="B16" s="22" t="s">
        <v>24</v>
      </c>
      <c r="C16" s="22" t="s">
        <v>25</v>
      </c>
      <c r="D16" s="21" t="s">
        <v>20</v>
      </c>
      <c r="E16" s="21" t="s">
        <v>21</v>
      </c>
      <c r="F16" s="12"/>
    </row>
    <row r="17" spans="1:6">
      <c r="A17" s="9" t="s">
        <v>22</v>
      </c>
      <c r="B17" s="11">
        <v>1300</v>
      </c>
      <c r="C17" s="11">
        <v>1698</v>
      </c>
      <c r="D17" s="11">
        <v>1778.25</v>
      </c>
      <c r="E17" s="16">
        <v>2889</v>
      </c>
      <c r="F17" s="13"/>
    </row>
    <row r="18" spans="1:6">
      <c r="A18" s="17"/>
      <c r="B18" s="6"/>
      <c r="C18" s="6"/>
      <c r="D18" s="6"/>
      <c r="E18" s="6"/>
      <c r="F18" s="18"/>
    </row>
    <row r="19" spans="1:6">
      <c r="A19" s="14"/>
      <c r="B19" s="15"/>
      <c r="C19" s="32" t="s">
        <v>23</v>
      </c>
      <c r="D19" s="32"/>
      <c r="E19" s="19">
        <f>MEDIAN(B17:E17)</f>
        <v>1738.125</v>
      </c>
      <c r="F19" s="20"/>
    </row>
  </sheetData>
  <mergeCells count="4">
    <mergeCell ref="A5:F5"/>
    <mergeCell ref="C10:D10"/>
    <mergeCell ref="A14:F14"/>
    <mergeCell ref="C19:D19"/>
  </mergeCells>
  <printOptions horizontalCentered="1"/>
  <pageMargins left="0.9055118110236221" right="0.9055118110236221" top="0.7874015748031496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Resumo</vt:lpstr>
      <vt:lpstr>cotações </vt:lpstr>
      <vt:lpstr>'cotações '!Area_de_impressao</vt:lpstr>
      <vt:lpstr>Resumo!Area_de_impressao</vt:lpstr>
    </vt:vector>
  </TitlesOfParts>
  <Company>CODEVASF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 2ªSR</dc:creator>
  <cp:lastModifiedBy>Augusto Bezerra de Assis Junior</cp:lastModifiedBy>
  <cp:lastPrinted>2017-11-23T19:07:36Z</cp:lastPrinted>
  <dcterms:created xsi:type="dcterms:W3CDTF">2008-09-30T13:15:08Z</dcterms:created>
  <dcterms:modified xsi:type="dcterms:W3CDTF">2017-11-29T17:50:52Z</dcterms:modified>
</cp:coreProperties>
</file>